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380" activeTab="2"/>
  </bookViews>
  <sheets>
    <sheet name="FINANCIERO 2" sheetId="2" r:id="rId1"/>
    <sheet name="FINANCIERO 3" sheetId="1" r:id="rId2"/>
    <sheet name="FINANCIERO 6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3" l="1"/>
  <c r="C22" i="3"/>
  <c r="C12" i="3"/>
  <c r="C13" i="3" s="1"/>
  <c r="C8" i="3"/>
  <c r="C23" i="2"/>
  <c r="C22" i="2"/>
  <c r="C12" i="2"/>
  <c r="C13" i="2" s="1"/>
  <c r="C23" i="1"/>
  <c r="C22" i="1"/>
  <c r="C12" i="1"/>
  <c r="C13" i="1" s="1"/>
</calcChain>
</file>

<file path=xl/sharedStrings.xml><?xml version="1.0" encoding="utf-8"?>
<sst xmlns="http://schemas.openxmlformats.org/spreadsheetml/2006/main" count="78" uniqueCount="25">
  <si>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</si>
  <si>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</si>
  <si>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</si>
  <si>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</si>
  <si>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CAJA DE COMPENSACION DE SUCRE COMFASUCRE</t>
  </si>
  <si>
    <t>NUMERO DE NIT</t>
  </si>
  <si>
    <t>892200015-5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</si>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</sst>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" workbookViewId="0">
      <selection activeCell="E5" sqref="E5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2</v>
      </c>
      <c r="C8" s="45">
        <v>1047412084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1047412084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1700.3442922077923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25635442795</v>
      </c>
      <c r="D16" s="17"/>
      <c r="E16" s="8"/>
    </row>
    <row r="17" spans="1:6" ht="15" x14ac:dyDescent="0.25">
      <c r="A17" s="6"/>
      <c r="B17" s="6" t="s">
        <v>13</v>
      </c>
      <c r="C17" s="18">
        <v>51199693953</v>
      </c>
      <c r="D17" s="8"/>
      <c r="E17" s="8"/>
    </row>
    <row r="18" spans="1:6" ht="15" x14ac:dyDescent="0.25">
      <c r="A18" s="6"/>
      <c r="B18" s="6" t="s">
        <v>14</v>
      </c>
      <c r="C18" s="18">
        <v>16606518667</v>
      </c>
      <c r="D18" s="8"/>
      <c r="E18" s="8"/>
    </row>
    <row r="19" spans="1:6" thickBot="1" x14ac:dyDescent="0.3">
      <c r="A19" s="6"/>
      <c r="B19" s="19" t="s">
        <v>15</v>
      </c>
      <c r="C19" s="18">
        <v>19016041112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1.5436975870169598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37.140927306042563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B1" workbookViewId="0">
      <selection activeCell="A3" sqref="A3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3</v>
      </c>
      <c r="C8" s="45">
        <v>984595710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984595710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1598.3696590909092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25635442795</v>
      </c>
      <c r="D16" s="17"/>
      <c r="E16" s="8"/>
    </row>
    <row r="17" spans="1:6" ht="15" x14ac:dyDescent="0.25">
      <c r="A17" s="6"/>
      <c r="B17" s="6" t="s">
        <v>13</v>
      </c>
      <c r="C17" s="18">
        <v>51199693953</v>
      </c>
      <c r="D17" s="8"/>
      <c r="E17" s="8"/>
    </row>
    <row r="18" spans="1:6" ht="15" x14ac:dyDescent="0.25">
      <c r="A18" s="6"/>
      <c r="B18" s="6" t="s">
        <v>14</v>
      </c>
      <c r="C18" s="18">
        <v>16606518667</v>
      </c>
      <c r="D18" s="8"/>
      <c r="E18" s="8"/>
    </row>
    <row r="19" spans="1:6" thickBot="1" x14ac:dyDescent="0.3">
      <c r="A19" s="6"/>
      <c r="B19" s="19" t="s">
        <v>15</v>
      </c>
      <c r="C19" s="18">
        <v>19016041112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1.5436975870169598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37.140927306042563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B1" workbookViewId="0">
      <selection activeCell="A2" sqref="A2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ht="15.75" customHeight="1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">
        <v>6</v>
      </c>
      <c r="D6" s="53"/>
      <c r="E6" s="8"/>
    </row>
    <row r="7" spans="1:5" ht="16.5" thickBot="1" x14ac:dyDescent="0.3">
      <c r="A7" s="6"/>
      <c r="B7" s="10" t="s">
        <v>7</v>
      </c>
      <c r="C7" s="54" t="s">
        <v>8</v>
      </c>
      <c r="D7" s="55"/>
      <c r="E7" s="8"/>
    </row>
    <row r="8" spans="1:5" ht="16.5" thickBot="1" x14ac:dyDescent="0.3">
      <c r="A8" s="6"/>
      <c r="B8" s="11">
        <v>6</v>
      </c>
      <c r="C8" s="45">
        <f>1652190760</f>
        <v>1652190760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9</v>
      </c>
      <c r="C12" s="45">
        <f>SUM(C8:D11)</f>
        <v>1652190760</v>
      </c>
      <c r="D12" s="46"/>
      <c r="E12" s="8"/>
    </row>
    <row r="13" spans="1:5" ht="48" thickBot="1" x14ac:dyDescent="0.3">
      <c r="A13" s="6"/>
      <c r="B13" s="12" t="s">
        <v>10</v>
      </c>
      <c r="C13" s="45">
        <f>+C12/616000</f>
        <v>2682.127857142857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11</v>
      </c>
      <c r="C15" s="13"/>
      <c r="D15" s="14"/>
      <c r="E15" s="8"/>
    </row>
    <row r="16" spans="1:5" ht="15" x14ac:dyDescent="0.25">
      <c r="A16" s="6"/>
      <c r="B16" s="15" t="s">
        <v>12</v>
      </c>
      <c r="C16" s="16">
        <v>25635442795</v>
      </c>
      <c r="D16" s="17"/>
      <c r="E16" s="8"/>
    </row>
    <row r="17" spans="1:6" ht="15" x14ac:dyDescent="0.25">
      <c r="A17" s="6"/>
      <c r="B17" s="6" t="s">
        <v>13</v>
      </c>
      <c r="C17" s="18">
        <v>51199693953</v>
      </c>
      <c r="D17" s="8"/>
      <c r="E17" s="8"/>
    </row>
    <row r="18" spans="1:6" ht="15" x14ac:dyDescent="0.25">
      <c r="A18" s="6"/>
      <c r="B18" s="6" t="s">
        <v>14</v>
      </c>
      <c r="C18" s="18">
        <v>16606518667</v>
      </c>
      <c r="D18" s="8"/>
      <c r="E18" s="8"/>
    </row>
    <row r="19" spans="1:6" thickBot="1" x14ac:dyDescent="0.3">
      <c r="A19" s="6"/>
      <c r="B19" s="19" t="s">
        <v>15</v>
      </c>
      <c r="C19" s="18">
        <v>19016041112</v>
      </c>
      <c r="D19" s="20"/>
      <c r="E19" s="8"/>
    </row>
    <row r="20" spans="1:6" ht="16.5" thickBot="1" x14ac:dyDescent="0.3">
      <c r="A20" s="6"/>
      <c r="B20" s="36" t="s">
        <v>16</v>
      </c>
      <c r="C20" s="37"/>
      <c r="D20" s="38"/>
      <c r="E20" s="8"/>
    </row>
    <row r="21" spans="1:6" ht="16.5" thickBot="1" x14ac:dyDescent="0.3">
      <c r="A21" s="6"/>
      <c r="B21" s="36" t="s">
        <v>17</v>
      </c>
      <c r="C21" s="37"/>
      <c r="D21" s="38"/>
      <c r="E21" s="8"/>
    </row>
    <row r="22" spans="1:6" x14ac:dyDescent="0.25">
      <c r="A22" s="6"/>
      <c r="B22" s="21" t="s">
        <v>18</v>
      </c>
      <c r="C22" s="22">
        <f>C16/C18</f>
        <v>1.5436975870169598</v>
      </c>
      <c r="D22" s="14" t="s">
        <v>19</v>
      </c>
      <c r="E22" s="8"/>
    </row>
    <row r="23" spans="1:6" ht="16.5" thickBot="1" x14ac:dyDescent="0.3">
      <c r="A23" s="6"/>
      <c r="B23" s="23" t="s">
        <v>20</v>
      </c>
      <c r="C23" s="24">
        <f>C19/C17*100</f>
        <v>37.140927306042563</v>
      </c>
      <c r="D23" s="25" t="s">
        <v>19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ht="15.75" customHeight="1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16.5" thickBot="1" x14ac:dyDescent="0.3">
      <c r="A26" s="39"/>
      <c r="B26" s="41"/>
      <c r="C26" s="34" t="s">
        <v>23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24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FINANCIERO 2</vt:lpstr>
      <vt:lpstr>FINANCIERO 3</vt:lpstr>
      <vt:lpstr>FINANCIERO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SOPORTE</cp:lastModifiedBy>
  <dcterms:created xsi:type="dcterms:W3CDTF">2014-12-12T01:43:40Z</dcterms:created>
  <dcterms:modified xsi:type="dcterms:W3CDTF">2014-12-12T18:32:03Z</dcterms:modified>
</cp:coreProperties>
</file>